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8555" windowHeight="11760"/>
  </bookViews>
  <sheets>
    <sheet name="Finan.plan 2020" sheetId="4" r:id="rId1"/>
  </sheets>
  <calcPr calcId="124519" iterateDelta="1E-4"/>
</workbook>
</file>

<file path=xl/calcChain.xml><?xml version="1.0" encoding="utf-8"?>
<calcChain xmlns="http://schemas.openxmlformats.org/spreadsheetml/2006/main">
  <c r="E91" i="4"/>
  <c r="F109"/>
  <c r="F110"/>
  <c r="F111"/>
  <c r="F113"/>
  <c r="F92"/>
  <c r="F93"/>
  <c r="F94"/>
  <c r="F95"/>
  <c r="F96"/>
  <c r="F97"/>
  <c r="F98"/>
  <c r="F99"/>
  <c r="F103"/>
  <c r="F104"/>
  <c r="F105"/>
  <c r="F82"/>
  <c r="F84"/>
  <c r="F85"/>
  <c r="F86"/>
  <c r="F87"/>
  <c r="F88"/>
  <c r="F89"/>
  <c r="F90"/>
  <c r="F91"/>
  <c r="F73"/>
  <c r="F74"/>
  <c r="F75"/>
  <c r="F76"/>
  <c r="F77"/>
  <c r="F78"/>
  <c r="F79"/>
  <c r="F80"/>
  <c r="F66"/>
  <c r="F67"/>
  <c r="F68"/>
  <c r="F69"/>
  <c r="F70"/>
  <c r="F72"/>
  <c r="F65"/>
  <c r="F64"/>
  <c r="F63"/>
  <c r="F62"/>
  <c r="F61"/>
  <c r="F60"/>
  <c r="F59"/>
  <c r="F58"/>
  <c r="F50"/>
  <c r="F51"/>
  <c r="F52"/>
  <c r="F53"/>
  <c r="F54"/>
  <c r="F55"/>
  <c r="F56"/>
  <c r="F48"/>
  <c r="F49"/>
  <c r="F47"/>
  <c r="F45"/>
  <c r="F43"/>
  <c r="F41"/>
  <c r="F39"/>
  <c r="F38"/>
  <c r="F37"/>
  <c r="C65"/>
  <c r="C42"/>
  <c r="F42" s="1"/>
  <c r="C46"/>
  <c r="F46" s="1"/>
  <c r="C112"/>
  <c r="F112" s="1"/>
  <c r="C105"/>
  <c r="C100"/>
  <c r="F100" s="1"/>
  <c r="C91"/>
  <c r="C83"/>
  <c r="F83" s="1"/>
  <c r="C81"/>
  <c r="F81" s="1"/>
  <c r="C57"/>
  <c r="F57" s="1"/>
  <c r="E42"/>
  <c r="E46"/>
  <c r="E40"/>
  <c r="F40" s="1"/>
  <c r="E44"/>
  <c r="F44" s="1"/>
  <c r="E105"/>
  <c r="E100"/>
  <c r="E83"/>
  <c r="E81"/>
  <c r="E65"/>
  <c r="E57"/>
  <c r="F114" l="1"/>
  <c r="C114"/>
  <c r="C30" l="1"/>
  <c r="E114"/>
  <c r="D114" l="1"/>
</calcChain>
</file>

<file path=xl/sharedStrings.xml><?xml version="1.0" encoding="utf-8"?>
<sst xmlns="http://schemas.openxmlformats.org/spreadsheetml/2006/main" count="136" uniqueCount="121">
  <si>
    <r>
      <t xml:space="preserve">                     </t>
    </r>
    <r>
      <rPr>
        <b/>
        <sz val="14"/>
        <color indexed="8"/>
        <rFont val="Calibri"/>
        <family val="2"/>
        <charset val="238"/>
      </rPr>
      <t>ПРИХОДИ</t>
    </r>
  </si>
  <si>
    <t>КОНТО</t>
  </si>
  <si>
    <t>ОПИС</t>
  </si>
  <si>
    <t>БУЏЕТ ОПШТИНЕ</t>
  </si>
  <si>
    <t>МИНИСТАРСТВО</t>
  </si>
  <si>
    <t>УКУПНО</t>
  </si>
  <si>
    <t>социјални доприноси на терет послод.</t>
  </si>
  <si>
    <t>накнаде за превоз на посао и са посла</t>
  </si>
  <si>
    <t>јубиларне награде</t>
  </si>
  <si>
    <t>услуге за електричну енергију</t>
  </si>
  <si>
    <t>услуге водовода и канализације</t>
  </si>
  <si>
    <t>приходи из буџета</t>
  </si>
  <si>
    <t>плате и додаци запослених</t>
  </si>
  <si>
    <t>социјални доприноси на терет пос.</t>
  </si>
  <si>
    <t>социј. давања прил. одлас. у пензију</t>
  </si>
  <si>
    <t xml:space="preserve">социјална давања запосленима  </t>
  </si>
  <si>
    <t>накнаде за запослене</t>
  </si>
  <si>
    <t>награде, бон. и остали посб. расх.</t>
  </si>
  <si>
    <t>трошкови платног промета</t>
  </si>
  <si>
    <t>телефон (интернет)</t>
  </si>
  <si>
    <t>услуге мобилног телефона</t>
  </si>
  <si>
    <t>осигурање зграда</t>
  </si>
  <si>
    <t>стални трошкови</t>
  </si>
  <si>
    <t>трошкови дневница - исхране на с.путу</t>
  </si>
  <si>
    <t>трошкови превоза на службеном путу</t>
  </si>
  <si>
    <t>трошкови путовања</t>
  </si>
  <si>
    <t>услуге за одржавање софтвера</t>
  </si>
  <si>
    <t>услуге образов. и усавршав. запосл.</t>
  </si>
  <si>
    <t>котизација за семинар</t>
  </si>
  <si>
    <t>услуге по уговору</t>
  </si>
  <si>
    <t>специјализоване услуге</t>
  </si>
  <si>
    <t>рачунарска опр. (тек. попр. и одрж.)</t>
  </si>
  <si>
    <t>текуће попр. и одрж. (услуге и мат.)</t>
  </si>
  <si>
    <t>канцеларијски материјал</t>
  </si>
  <si>
    <t>цвеће и зеленило</t>
  </si>
  <si>
    <t xml:space="preserve">стручна лит. за редовне потр. запосл. </t>
  </si>
  <si>
    <t>материјал</t>
  </si>
  <si>
    <t>oстале текуће дотације  по закону</t>
  </si>
  <si>
    <t>републичке таксе</t>
  </si>
  <si>
    <t>судске таксе</t>
  </si>
  <si>
    <t>машине и опрема</t>
  </si>
  <si>
    <t xml:space="preserve">                         УКУПНО</t>
  </si>
  <si>
    <t>___________________________</t>
  </si>
  <si>
    <t>зграде и грађевински објекти</t>
  </si>
  <si>
    <r>
      <t xml:space="preserve">                   </t>
    </r>
    <r>
      <rPr>
        <b/>
        <sz val="14"/>
        <color theme="1"/>
        <rFont val="Calibri"/>
        <family val="2"/>
        <charset val="238"/>
        <scheme val="minor"/>
      </rPr>
      <t xml:space="preserve">  РАСХОДИ</t>
    </r>
  </si>
  <si>
    <t>ИЗВОР  01</t>
  </si>
  <si>
    <t>ИЗВОР  07</t>
  </si>
  <si>
    <t>ИЗВОР  16</t>
  </si>
  <si>
    <t xml:space="preserve">    _______________________________  </t>
  </si>
  <si>
    <t>остале дотације и трансфери</t>
  </si>
  <si>
    <t>специализоване услуге</t>
  </si>
  <si>
    <t>текуће поправке и одржавање згр.</t>
  </si>
  <si>
    <t>остале дотације и трансфери(10% плате)</t>
  </si>
  <si>
    <t>порези и таксе</t>
  </si>
  <si>
    <t>услуге одржавања рачунара</t>
  </si>
  <si>
    <t>репрезентација</t>
  </si>
  <si>
    <t>поклони</t>
  </si>
  <si>
    <t>текуће поправке и одрж.против пож.</t>
  </si>
  <si>
    <t>намештај</t>
  </si>
  <si>
    <t>рачунарска опрема</t>
  </si>
  <si>
    <t>опрема за домаћинство</t>
  </si>
  <si>
    <t>материјал за одржавање хигијене</t>
  </si>
  <si>
    <t>Припрема</t>
  </si>
  <si>
    <t>извор 16</t>
  </si>
  <si>
    <t>извор 07</t>
  </si>
  <si>
    <t>извор 01</t>
  </si>
  <si>
    <t>укупно</t>
  </si>
  <si>
    <t>опис</t>
  </si>
  <si>
    <t>конто</t>
  </si>
  <si>
    <t>Директор</t>
  </si>
  <si>
    <t xml:space="preserve">порези и таксе </t>
  </si>
  <si>
    <t>Сопств.приходи</t>
  </si>
  <si>
    <t>Приходи од чланарине,донације,</t>
  </si>
  <si>
    <t>Остали прихјоди у корист нивоа општине</t>
  </si>
  <si>
    <t>Накнада за запослене нац.служ.зап.</t>
  </si>
  <si>
    <t>Накнада за породиљско</t>
  </si>
  <si>
    <t>Накнада за запослене</t>
  </si>
  <si>
    <t xml:space="preserve">плате </t>
  </si>
  <si>
    <t>Помоћ у случају смрти ближ.члана пор</t>
  </si>
  <si>
    <t>нематеријална средства</t>
  </si>
  <si>
    <t>гас</t>
  </si>
  <si>
    <t>пошта</t>
  </si>
  <si>
    <t>остали непоменути трошкови</t>
  </si>
  <si>
    <t>накнада у натури</t>
  </si>
  <si>
    <t>СОПСТ.ПРИХОДИ</t>
  </si>
  <si>
    <t>превоз деце</t>
  </si>
  <si>
    <t xml:space="preserve"> услуге штампања билтена</t>
  </si>
  <si>
    <t>услуге штампања публикација</t>
  </si>
  <si>
    <t>угоститељске услуге</t>
  </si>
  <si>
    <t>прање веша</t>
  </si>
  <si>
    <t xml:space="preserve">остале опште услуге </t>
  </si>
  <si>
    <t>услуге културе</t>
  </si>
  <si>
    <t>зидарски радови</t>
  </si>
  <si>
    <t>столарски радови</t>
  </si>
  <si>
    <t>молерски радови</t>
  </si>
  <si>
    <t>електричне инсталације</t>
  </si>
  <si>
    <t>стрруч.литература за образов.запослен.</t>
  </si>
  <si>
    <t>дизел</t>
  </si>
  <si>
    <t xml:space="preserve">матреријал за културу. </t>
  </si>
  <si>
    <t>остали материјал за посебне намене</t>
  </si>
  <si>
    <t>књиге у библиотеци</t>
  </si>
  <si>
    <t xml:space="preserve">На основу чл.44 Закона o култури (Службени гласник РС,број 72/09),и на основу члана 31.Статута Народне библиотеке Пожега ,. </t>
  </si>
  <si>
    <t>остале надокнаде штете</t>
  </si>
  <si>
    <t>Надокнада штете</t>
  </si>
  <si>
    <t xml:space="preserve"> </t>
  </si>
  <si>
    <t xml:space="preserve">на основу Обавештења о додељеним апропријацијама  од Одељења за финансије  Општине Пожега за 2019.г. Управно одбор </t>
  </si>
  <si>
    <t>Миљко Краговић</t>
  </si>
  <si>
    <t>трошкови путовања у оквиру ред.рада</t>
  </si>
  <si>
    <t>Услуге штампе</t>
  </si>
  <si>
    <t>поклоно за децу запослених</t>
  </si>
  <si>
    <t>дератизација</t>
  </si>
  <si>
    <t>трошкови смеш.на сл.путу</t>
  </si>
  <si>
    <t>трошкови путовања у иностранство</t>
  </si>
  <si>
    <t>остале услуге штампе</t>
  </si>
  <si>
    <t>остале стручне услуге</t>
  </si>
  <si>
    <t>медијске услуге</t>
  </si>
  <si>
    <t>Остале услуге  и матр.за поправке</t>
  </si>
  <si>
    <t>услуге превоза у јав.саобраћају</t>
  </si>
  <si>
    <t>Душица Ђокић</t>
  </si>
  <si>
    <t xml:space="preserve">Народне библиотеке Пожега са седиштем у Пожеги доноси Финансијски план за 2020.г. </t>
  </si>
  <si>
    <t xml:space="preserve"> Финансијски план прихода и расхода Народна библиотека  Пожега за 2020.год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</si>
</sst>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4"/>
      <color theme="1"/>
      <name val="Calibri"/>
      <family val="2"/>
      <charset val="238"/>
      <scheme val="minor"/>
    </font>
    <font>
      <b/>
      <sz val="14"/>
      <color theme="1"/>
      <name val="Aharoni"/>
      <charset val="177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82">
    <xf numFmtId="0" fontId="0" fillId="0" borderId="0" xfId="0"/>
    <xf numFmtId="0" fontId="6" fillId="0" borderId="0" xfId="1" applyAlignment="1"/>
    <xf numFmtId="0" fontId="12" fillId="0" borderId="1" xfId="1" applyFont="1" applyFill="1" applyBorder="1"/>
    <xf numFmtId="0" fontId="14" fillId="2" borderId="1" xfId="1" applyFont="1" applyFill="1" applyBorder="1"/>
    <xf numFmtId="0" fontId="15" fillId="2" borderId="2" xfId="1" applyFont="1" applyFill="1" applyBorder="1" applyAlignment="1">
      <alignment horizontal="center"/>
    </xf>
    <xf numFmtId="0" fontId="14" fillId="3" borderId="3" xfId="1" applyFont="1" applyFill="1" applyBorder="1"/>
    <xf numFmtId="0" fontId="14" fillId="2" borderId="3" xfId="1" applyFont="1" applyFill="1" applyBorder="1" applyAlignment="1">
      <alignment horizontal="center"/>
    </xf>
    <xf numFmtId="0" fontId="16" fillId="0" borderId="0" xfId="1" applyFont="1"/>
    <xf numFmtId="0" fontId="6" fillId="0" borderId="0" xfId="1" applyFill="1" applyAlignment="1"/>
    <xf numFmtId="4" fontId="14" fillId="2" borderId="2" xfId="1" applyNumberFormat="1" applyFont="1" applyFill="1" applyBorder="1" applyAlignment="1"/>
    <xf numFmtId="4" fontId="6" fillId="0" borderId="2" xfId="1" applyNumberFormat="1" applyFill="1" applyBorder="1" applyAlignment="1"/>
    <xf numFmtId="4" fontId="6" fillId="0" borderId="2" xfId="1" applyNumberFormat="1" applyFill="1" applyBorder="1" applyAlignment="1">
      <alignment horizontal="right"/>
    </xf>
    <xf numFmtId="0" fontId="6" fillId="0" borderId="0" xfId="2"/>
    <xf numFmtId="0" fontId="15" fillId="2" borderId="2" xfId="2" applyFont="1" applyFill="1" applyBorder="1" applyAlignment="1">
      <alignment horizontal="center"/>
    </xf>
    <xf numFmtId="0" fontId="6" fillId="0" borderId="1" xfId="2" applyBorder="1"/>
    <xf numFmtId="0" fontId="8" fillId="0" borderId="1" xfId="2" applyFont="1" applyBorder="1"/>
    <xf numFmtId="0" fontId="8" fillId="0" borderId="4" xfId="2" applyFont="1" applyFill="1" applyBorder="1"/>
    <xf numFmtId="0" fontId="6" fillId="0" borderId="5" xfId="2" applyBorder="1"/>
    <xf numFmtId="0" fontId="8" fillId="0" borderId="6" xfId="2" applyFont="1" applyFill="1" applyBorder="1"/>
    <xf numFmtId="0" fontId="6" fillId="3" borderId="1" xfId="2" applyFill="1" applyBorder="1"/>
    <xf numFmtId="0" fontId="6" fillId="0" borderId="7" xfId="2" applyBorder="1"/>
    <xf numFmtId="0" fontId="7" fillId="2" borderId="1" xfId="2" applyFont="1" applyFill="1" applyBorder="1" applyAlignment="1">
      <alignment horizontal="center"/>
    </xf>
    <xf numFmtId="0" fontId="7" fillId="2" borderId="1" xfId="2" applyFont="1" applyFill="1" applyBorder="1"/>
    <xf numFmtId="0" fontId="7" fillId="2" borderId="5" xfId="2" applyFont="1" applyFill="1" applyBorder="1"/>
    <xf numFmtId="0" fontId="14" fillId="2" borderId="1" xfId="2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4" fontId="12" fillId="0" borderId="2" xfId="2" applyNumberFormat="1" applyFont="1" applyFill="1" applyBorder="1" applyAlignment="1"/>
    <xf numFmtId="4" fontId="14" fillId="2" borderId="2" xfId="2" applyNumberFormat="1" applyFont="1" applyFill="1" applyBorder="1" applyAlignment="1"/>
    <xf numFmtId="4" fontId="6" fillId="0" borderId="2" xfId="2" applyNumberFormat="1" applyFont="1" applyFill="1" applyBorder="1" applyAlignment="1"/>
    <xf numFmtId="4" fontId="14" fillId="2" borderId="2" xfId="2" applyNumberFormat="1" applyFont="1" applyFill="1" applyBorder="1"/>
    <xf numFmtId="4" fontId="6" fillId="0" borderId="2" xfId="2" applyNumberFormat="1" applyFill="1" applyBorder="1" applyAlignment="1"/>
    <xf numFmtId="4" fontId="11" fillId="2" borderId="2" xfId="2" applyNumberFormat="1" applyFont="1" applyFill="1" applyBorder="1" applyAlignment="1"/>
    <xf numFmtId="0" fontId="8" fillId="0" borderId="1" xfId="2" applyFont="1" applyFill="1" applyBorder="1"/>
    <xf numFmtId="0" fontId="10" fillId="0" borderId="1" xfId="2" applyFont="1" applyFill="1" applyBorder="1" applyAlignment="1">
      <alignment horizontal="right"/>
    </xf>
    <xf numFmtId="0" fontId="14" fillId="0" borderId="8" xfId="1" applyFont="1" applyBorder="1"/>
    <xf numFmtId="0" fontId="11" fillId="0" borderId="0" xfId="1" applyFont="1" applyAlignment="1">
      <alignment horizontal="center"/>
    </xf>
    <xf numFmtId="0" fontId="13" fillId="0" borderId="0" xfId="1" applyFont="1" applyFill="1"/>
    <xf numFmtId="0" fontId="14" fillId="2" borderId="7" xfId="1" applyFont="1" applyFill="1" applyBorder="1"/>
    <xf numFmtId="4" fontId="14" fillId="2" borderId="10" xfId="1" applyNumberFormat="1" applyFont="1" applyFill="1" applyBorder="1" applyAlignment="1"/>
    <xf numFmtId="0" fontId="6" fillId="0" borderId="0" xfId="2" applyFill="1"/>
    <xf numFmtId="4" fontId="11" fillId="0" borderId="0" xfId="0" applyNumberFormat="1" applyFont="1" applyBorder="1"/>
    <xf numFmtId="0" fontId="14" fillId="3" borderId="0" xfId="1" applyFont="1" applyFill="1" applyBorder="1"/>
    <xf numFmtId="0" fontId="11" fillId="0" borderId="0" xfId="1" applyFont="1" applyFill="1" applyBorder="1"/>
    <xf numFmtId="0" fontId="14" fillId="2" borderId="9" xfId="1" applyFont="1" applyFill="1" applyBorder="1" applyAlignment="1">
      <alignment horizontal="center"/>
    </xf>
    <xf numFmtId="0" fontId="14" fillId="2" borderId="2" xfId="1" applyFont="1" applyFill="1" applyBorder="1"/>
    <xf numFmtId="0" fontId="5" fillId="0" borderId="1" xfId="1" applyFont="1" applyFill="1" applyBorder="1"/>
    <xf numFmtId="0" fontId="7" fillId="2" borderId="4" xfId="2" applyFont="1" applyFill="1" applyBorder="1"/>
    <xf numFmtId="0" fontId="16" fillId="0" borderId="0" xfId="1" applyFont="1" applyFill="1" applyAlignment="1"/>
    <xf numFmtId="0" fontId="19" fillId="0" borderId="0" xfId="1" applyFont="1" applyFill="1" applyAlignment="1"/>
    <xf numFmtId="0" fontId="15" fillId="2" borderId="11" xfId="1" applyFont="1" applyFill="1" applyBorder="1" applyAlignment="1">
      <alignment horizontal="center"/>
    </xf>
    <xf numFmtId="0" fontId="15" fillId="2" borderId="0" xfId="1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6" fillId="0" borderId="11" xfId="1" applyBorder="1" applyAlignment="1"/>
    <xf numFmtId="0" fontId="6" fillId="0" borderId="0" xfId="1" applyBorder="1" applyAlignment="1"/>
    <xf numFmtId="0" fontId="6" fillId="0" borderId="14" xfId="1" applyBorder="1" applyAlignment="1"/>
    <xf numFmtId="0" fontId="0" fillId="0" borderId="15" xfId="0" applyBorder="1"/>
    <xf numFmtId="0" fontId="6" fillId="0" borderId="15" xfId="1" applyBorder="1" applyAlignment="1"/>
    <xf numFmtId="0" fontId="17" fillId="0" borderId="15" xfId="1" applyFont="1" applyBorder="1" applyAlignment="1"/>
    <xf numFmtId="0" fontId="14" fillId="2" borderId="1" xfId="2" applyFont="1" applyFill="1" applyBorder="1"/>
    <xf numFmtId="0" fontId="5" fillId="0" borderId="5" xfId="1" applyFont="1" applyFill="1" applyBorder="1"/>
    <xf numFmtId="0" fontId="14" fillId="3" borderId="9" xfId="1" applyFont="1" applyFill="1" applyBorder="1"/>
    <xf numFmtId="0" fontId="5" fillId="0" borderId="7" xfId="1" applyFont="1" applyFill="1" applyBorder="1"/>
    <xf numFmtId="4" fontId="6" fillId="0" borderId="10" xfId="1" applyNumberFormat="1" applyFill="1" applyBorder="1" applyAlignment="1"/>
    <xf numFmtId="0" fontId="4" fillId="0" borderId="1" xfId="2" applyFont="1" applyFill="1" applyBorder="1"/>
    <xf numFmtId="0" fontId="4" fillId="0" borderId="1" xfId="2" applyFont="1" applyBorder="1"/>
    <xf numFmtId="0" fontId="11" fillId="2" borderId="1" xfId="2" applyFont="1" applyFill="1" applyBorder="1" applyAlignment="1">
      <alignment horizontal="center"/>
    </xf>
    <xf numFmtId="4" fontId="0" fillId="0" borderId="0" xfId="0" applyNumberFormat="1"/>
    <xf numFmtId="4" fontId="14" fillId="3" borderId="2" xfId="2" applyNumberFormat="1" applyFont="1" applyFill="1" applyBorder="1"/>
    <xf numFmtId="0" fontId="5" fillId="3" borderId="1" xfId="2" applyFont="1" applyFill="1" applyBorder="1"/>
    <xf numFmtId="0" fontId="8" fillId="3" borderId="1" xfId="2" applyFont="1" applyFill="1" applyBorder="1" applyAlignment="1">
      <alignment horizontal="left"/>
    </xf>
    <xf numFmtId="4" fontId="3" fillId="3" borderId="2" xfId="2" applyNumberFormat="1" applyFont="1" applyFill="1" applyBorder="1"/>
    <xf numFmtId="0" fontId="2" fillId="0" borderId="0" xfId="1" applyFont="1" applyBorder="1" applyAlignment="1"/>
    <xf numFmtId="0" fontId="2" fillId="0" borderId="0" xfId="2" applyFont="1" applyFill="1"/>
    <xf numFmtId="0" fontId="1" fillId="0" borderId="1" xfId="2" applyFont="1" applyBorder="1"/>
    <xf numFmtId="0" fontId="7" fillId="3" borderId="1" xfId="2" applyFont="1" applyFill="1" applyBorder="1" applyAlignment="1">
      <alignment horizontal="center"/>
    </xf>
    <xf numFmtId="0" fontId="7" fillId="3" borderId="4" xfId="2" applyFont="1" applyFill="1" applyBorder="1"/>
    <xf numFmtId="4" fontId="11" fillId="3" borderId="2" xfId="2" applyNumberFormat="1" applyFont="1" applyFill="1" applyBorder="1" applyAlignment="1"/>
    <xf numFmtId="4" fontId="1" fillId="3" borderId="2" xfId="2" applyNumberFormat="1" applyFont="1" applyFill="1" applyBorder="1" applyAlignment="1"/>
    <xf numFmtId="0" fontId="7" fillId="2" borderId="0" xfId="2" applyFont="1" applyFill="1" applyBorder="1"/>
    <xf numFmtId="4" fontId="14" fillId="2" borderId="0" xfId="2" applyNumberFormat="1" applyFont="1" applyFill="1" applyBorder="1"/>
    <xf numFmtId="0" fontId="1" fillId="0" borderId="0" xfId="2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9"/>
  <sheetViews>
    <sheetView tabSelected="1" topLeftCell="A94" workbookViewId="0">
      <selection activeCell="F5" sqref="F5"/>
    </sheetView>
  </sheetViews>
  <sheetFormatPr defaultRowHeight="15"/>
  <cols>
    <col min="1" max="1" width="9.42578125" customWidth="1"/>
    <col min="2" max="2" width="38.140625" customWidth="1"/>
    <col min="3" max="3" width="21.28515625" customWidth="1"/>
    <col min="4" max="4" width="18.7109375" customWidth="1"/>
    <col min="5" max="5" width="18.85546875" customWidth="1"/>
    <col min="6" max="6" width="18.42578125" customWidth="1"/>
    <col min="7" max="7" width="10.140625" bestFit="1" customWidth="1"/>
  </cols>
  <sheetData>
    <row r="1" spans="1:8">
      <c r="A1" s="51"/>
      <c r="B1" s="52" t="s">
        <v>101</v>
      </c>
      <c r="C1" s="52"/>
      <c r="D1" s="52"/>
      <c r="E1" s="52"/>
      <c r="F1" s="52"/>
    </row>
    <row r="2" spans="1:8">
      <c r="A2" s="53"/>
      <c r="B2" s="72" t="s">
        <v>105</v>
      </c>
      <c r="C2" s="54"/>
      <c r="D2" s="54"/>
      <c r="E2" s="54"/>
      <c r="F2" s="54"/>
    </row>
    <row r="3" spans="1:8" ht="18">
      <c r="A3" s="55"/>
      <c r="B3" s="56" t="s">
        <v>119</v>
      </c>
      <c r="C3" s="57"/>
      <c r="D3" s="58"/>
      <c r="E3" s="57"/>
      <c r="F3" s="57"/>
    </row>
    <row r="4" spans="1:8">
      <c r="A4" s="1"/>
      <c r="B4" s="1"/>
      <c r="C4" s="1"/>
      <c r="D4" s="1"/>
      <c r="E4" s="1"/>
      <c r="F4" s="1"/>
    </row>
    <row r="5" spans="1:8" ht="18.75">
      <c r="A5" s="1"/>
      <c r="B5" s="36" t="s">
        <v>120</v>
      </c>
      <c r="C5" s="47"/>
      <c r="D5" s="47"/>
      <c r="E5" s="48"/>
      <c r="F5" s="8"/>
    </row>
    <row r="6" spans="1:8" ht="18.75">
      <c r="A6" s="1"/>
      <c r="B6" s="36"/>
      <c r="C6" s="8"/>
      <c r="D6" s="8"/>
      <c r="E6" s="8"/>
      <c r="F6" s="8"/>
    </row>
    <row r="7" spans="1:8" ht="18.75">
      <c r="A7" s="1"/>
      <c r="B7" s="7" t="s">
        <v>0</v>
      </c>
      <c r="C7" s="35" t="s">
        <v>45</v>
      </c>
      <c r="D7" s="35" t="s">
        <v>46</v>
      </c>
      <c r="E7" s="35" t="s">
        <v>47</v>
      </c>
      <c r="F7" s="1"/>
    </row>
    <row r="8" spans="1:8">
      <c r="A8" s="4"/>
      <c r="B8" s="4" t="s">
        <v>2</v>
      </c>
      <c r="C8" s="4" t="s">
        <v>3</v>
      </c>
      <c r="D8" s="4" t="s">
        <v>4</v>
      </c>
      <c r="E8" s="4" t="s">
        <v>71</v>
      </c>
      <c r="F8" s="4" t="s">
        <v>5</v>
      </c>
      <c r="H8" t="s">
        <v>104</v>
      </c>
    </row>
    <row r="9" spans="1:8">
      <c r="A9" s="49" t="s">
        <v>68</v>
      </c>
      <c r="B9" s="50" t="s">
        <v>67</v>
      </c>
      <c r="C9" s="4" t="s">
        <v>65</v>
      </c>
      <c r="D9" s="4" t="s">
        <v>64</v>
      </c>
      <c r="E9" s="4" t="s">
        <v>63</v>
      </c>
      <c r="F9" s="4" t="s">
        <v>66</v>
      </c>
    </row>
    <row r="10" spans="1:8" ht="15.75" thickBot="1">
      <c r="A10" s="34">
        <v>745111</v>
      </c>
      <c r="B10" s="60" t="s">
        <v>72</v>
      </c>
      <c r="C10" s="10"/>
      <c r="D10" s="10"/>
      <c r="E10" s="10"/>
      <c r="F10" s="10"/>
    </row>
    <row r="11" spans="1:8" ht="15.75" thickBot="1">
      <c r="A11" s="6">
        <v>745</v>
      </c>
      <c r="B11" s="3" t="s">
        <v>73</v>
      </c>
      <c r="C11" s="9"/>
      <c r="D11" s="9"/>
      <c r="E11" s="9">
        <v>545000</v>
      </c>
      <c r="F11" s="9">
        <v>545000</v>
      </c>
    </row>
    <row r="12" spans="1:8" ht="15.75" thickBot="1">
      <c r="A12" s="5">
        <v>771111</v>
      </c>
      <c r="B12" s="45" t="s">
        <v>74</v>
      </c>
      <c r="C12" s="10"/>
      <c r="D12" s="10"/>
      <c r="E12" s="10"/>
      <c r="F12" s="10"/>
    </row>
    <row r="13" spans="1:8" ht="15.75" thickBot="1">
      <c r="A13" s="5">
        <v>771111</v>
      </c>
      <c r="B13" s="45" t="s">
        <v>75</v>
      </c>
      <c r="C13" s="10"/>
      <c r="D13" s="10"/>
      <c r="E13" s="10"/>
      <c r="F13" s="10"/>
    </row>
    <row r="14" spans="1:8" ht="15.75" thickBot="1">
      <c r="A14" s="6">
        <v>771111</v>
      </c>
      <c r="B14" s="3" t="s">
        <v>76</v>
      </c>
      <c r="C14" s="9"/>
      <c r="D14" s="9"/>
      <c r="E14" s="9">
        <v>545000</v>
      </c>
      <c r="F14" s="9">
        <v>545000</v>
      </c>
    </row>
    <row r="15" spans="1:8" ht="15.75" thickBot="1">
      <c r="A15" s="5">
        <v>791111</v>
      </c>
      <c r="B15" s="45" t="s">
        <v>77</v>
      </c>
      <c r="C15" s="11">
        <v>10451000</v>
      </c>
      <c r="D15" s="10"/>
      <c r="E15" s="10"/>
      <c r="F15" s="10"/>
    </row>
    <row r="16" spans="1:8" ht="15.75" thickBot="1">
      <c r="A16" s="5">
        <v>791111</v>
      </c>
      <c r="B16" s="2" t="s">
        <v>6</v>
      </c>
      <c r="C16" s="10">
        <v>1792000</v>
      </c>
      <c r="D16" s="10"/>
      <c r="E16" s="10"/>
      <c r="F16" s="10"/>
    </row>
    <row r="17" spans="1:7" ht="15.75" thickBot="1">
      <c r="A17" s="5">
        <v>791111</v>
      </c>
      <c r="B17" s="45" t="s">
        <v>78</v>
      </c>
      <c r="C17" s="10">
        <v>50000</v>
      </c>
      <c r="D17" s="10"/>
      <c r="E17" s="10"/>
      <c r="F17" s="10"/>
    </row>
    <row r="18" spans="1:7" ht="15.75" thickBot="1">
      <c r="A18" s="5">
        <v>791111</v>
      </c>
      <c r="B18" s="45" t="s">
        <v>7</v>
      </c>
      <c r="C18" s="10"/>
      <c r="D18" s="10"/>
      <c r="E18" s="10"/>
      <c r="F18" s="10"/>
    </row>
    <row r="19" spans="1:7" ht="15.75" thickBot="1">
      <c r="A19" s="5">
        <v>791111</v>
      </c>
      <c r="B19" s="2" t="s">
        <v>8</v>
      </c>
      <c r="C19" s="10">
        <v>560000</v>
      </c>
      <c r="D19" s="10"/>
      <c r="E19" s="10"/>
      <c r="F19" s="10"/>
    </row>
    <row r="20" spans="1:7" ht="15.75" thickBot="1">
      <c r="A20" s="5">
        <v>791111</v>
      </c>
      <c r="B20" s="45" t="s">
        <v>22</v>
      </c>
      <c r="C20" s="10">
        <v>1007000</v>
      </c>
      <c r="D20" s="10"/>
      <c r="E20" s="10"/>
      <c r="F20" s="10"/>
    </row>
    <row r="21" spans="1:7" ht="15.75" thickBot="1">
      <c r="A21" s="5">
        <v>791111</v>
      </c>
      <c r="B21" s="45" t="s">
        <v>25</v>
      </c>
      <c r="C21" s="10">
        <v>145000</v>
      </c>
      <c r="D21" s="10"/>
      <c r="E21" s="10"/>
      <c r="F21" s="10"/>
    </row>
    <row r="22" spans="1:7" ht="15.75" thickBot="1">
      <c r="A22" s="5">
        <v>791111</v>
      </c>
      <c r="B22" s="45" t="s">
        <v>29</v>
      </c>
      <c r="C22" s="10">
        <v>780000</v>
      </c>
      <c r="D22" s="10"/>
      <c r="E22" s="10"/>
      <c r="F22" s="10"/>
    </row>
    <row r="23" spans="1:7" ht="15.75" thickBot="1">
      <c r="A23" s="5">
        <v>791111</v>
      </c>
      <c r="B23" s="45" t="s">
        <v>50</v>
      </c>
      <c r="C23" s="10">
        <v>495000</v>
      </c>
      <c r="D23" s="10"/>
      <c r="E23" s="10"/>
      <c r="F23" s="10"/>
    </row>
    <row r="24" spans="1:7" ht="15.75" thickBot="1">
      <c r="A24" s="5">
        <v>791111</v>
      </c>
      <c r="B24" s="45" t="s">
        <v>51</v>
      </c>
      <c r="C24" s="10">
        <v>205000</v>
      </c>
      <c r="D24" s="10"/>
      <c r="E24" s="10"/>
      <c r="F24" s="10"/>
    </row>
    <row r="25" spans="1:7" ht="15.75" thickBot="1">
      <c r="A25" s="5">
        <v>791111</v>
      </c>
      <c r="B25" s="45" t="s">
        <v>36</v>
      </c>
      <c r="C25" s="10">
        <v>385000</v>
      </c>
      <c r="D25" s="10"/>
      <c r="E25" s="10"/>
      <c r="F25" s="10"/>
    </row>
    <row r="26" spans="1:7" ht="15.75" thickBot="1">
      <c r="A26" s="5">
        <v>791111</v>
      </c>
      <c r="B26" s="15" t="s">
        <v>52</v>
      </c>
      <c r="C26" s="10"/>
      <c r="D26" s="10"/>
      <c r="E26" s="10"/>
      <c r="F26" s="10"/>
    </row>
    <row r="27" spans="1:7" ht="15.75" thickBot="1">
      <c r="A27" s="5">
        <v>791111</v>
      </c>
      <c r="B27" s="45" t="s">
        <v>53</v>
      </c>
      <c r="C27" s="10">
        <v>10000</v>
      </c>
      <c r="D27" s="10"/>
      <c r="E27" s="10"/>
      <c r="F27" s="10"/>
    </row>
    <row r="28" spans="1:7" ht="15.75" thickBot="1">
      <c r="A28" s="5">
        <v>791111</v>
      </c>
      <c r="B28" s="45" t="s">
        <v>40</v>
      </c>
      <c r="C28" s="10">
        <v>550000</v>
      </c>
      <c r="D28" s="10"/>
      <c r="E28" s="10"/>
      <c r="F28" s="10"/>
      <c r="G28" s="67"/>
    </row>
    <row r="29" spans="1:7" ht="15.75" thickBot="1">
      <c r="A29" s="61">
        <v>791111</v>
      </c>
      <c r="B29" s="62" t="s">
        <v>79</v>
      </c>
      <c r="C29" s="63">
        <v>499000</v>
      </c>
      <c r="D29" s="10"/>
      <c r="E29" s="10"/>
      <c r="F29" s="10"/>
    </row>
    <row r="30" spans="1:7">
      <c r="A30" s="43">
        <v>791</v>
      </c>
      <c r="B30" s="37" t="s">
        <v>11</v>
      </c>
      <c r="C30" s="38">
        <f>SUM(C15:C29)</f>
        <v>16929000</v>
      </c>
      <c r="D30" s="9"/>
      <c r="E30" s="9">
        <v>545000</v>
      </c>
      <c r="F30" s="9"/>
    </row>
    <row r="31" spans="1:7">
      <c r="A31" s="44"/>
      <c r="B31" s="44" t="s">
        <v>5</v>
      </c>
      <c r="C31" s="9"/>
      <c r="D31" s="9"/>
      <c r="E31" s="9"/>
      <c r="F31" s="9"/>
    </row>
    <row r="32" spans="1:7">
      <c r="A32" s="41"/>
      <c r="B32" s="42"/>
      <c r="C32" s="40"/>
    </row>
    <row r="35" spans="1:6" ht="19.5" thickBot="1">
      <c r="B35" s="7" t="s">
        <v>44</v>
      </c>
      <c r="C35" s="35" t="s">
        <v>45</v>
      </c>
      <c r="D35" s="35" t="s">
        <v>46</v>
      </c>
      <c r="E35" s="35" t="s">
        <v>47</v>
      </c>
    </row>
    <row r="36" spans="1:6" ht="15.75" thickBot="1">
      <c r="A36" s="21" t="s">
        <v>1</v>
      </c>
      <c r="B36" s="21" t="s">
        <v>2</v>
      </c>
      <c r="C36" s="13" t="s">
        <v>3</v>
      </c>
      <c r="D36" s="13" t="s">
        <v>4</v>
      </c>
      <c r="E36" s="4" t="s">
        <v>84</v>
      </c>
      <c r="F36" s="13" t="s">
        <v>5</v>
      </c>
    </row>
    <row r="37" spans="1:6" ht="15.75" thickBot="1">
      <c r="A37" s="21">
        <v>411</v>
      </c>
      <c r="B37" s="22" t="s">
        <v>12</v>
      </c>
      <c r="C37" s="31">
        <v>10451000</v>
      </c>
      <c r="D37" s="31"/>
      <c r="E37" s="31"/>
      <c r="F37" s="31">
        <f t="shared" ref="F37:F70" si="0">SUM(C37:E37)</f>
        <v>10451000</v>
      </c>
    </row>
    <row r="38" spans="1:6" ht="15.75" thickBot="1">
      <c r="A38" s="21">
        <v>412</v>
      </c>
      <c r="B38" s="22" t="s">
        <v>13</v>
      </c>
      <c r="C38" s="31">
        <v>1792000</v>
      </c>
      <c r="D38" s="31"/>
      <c r="E38" s="31"/>
      <c r="F38" s="31">
        <f t="shared" si="0"/>
        <v>1792000</v>
      </c>
    </row>
    <row r="39" spans="1:6" ht="15.75" thickBot="1">
      <c r="A39" s="75">
        <v>413142</v>
      </c>
      <c r="B39" s="76" t="s">
        <v>109</v>
      </c>
      <c r="C39" s="77"/>
      <c r="D39" s="77"/>
      <c r="E39" s="78">
        <v>20000</v>
      </c>
      <c r="F39" s="77">
        <f t="shared" si="0"/>
        <v>20000</v>
      </c>
    </row>
    <row r="40" spans="1:6" ht="15.75" thickBot="1">
      <c r="A40" s="21">
        <v>413</v>
      </c>
      <c r="B40" s="46" t="s">
        <v>83</v>
      </c>
      <c r="C40" s="31"/>
      <c r="D40" s="31"/>
      <c r="E40" s="31">
        <f>SUM(E39)</f>
        <v>20000</v>
      </c>
      <c r="F40" s="31">
        <f t="shared" si="0"/>
        <v>20000</v>
      </c>
    </row>
    <row r="41" spans="1:6" ht="15.75" thickBot="1">
      <c r="A41" s="15">
        <v>414311</v>
      </c>
      <c r="B41" s="16" t="s">
        <v>14</v>
      </c>
      <c r="C41" s="30">
        <v>50000</v>
      </c>
      <c r="D41" s="30"/>
      <c r="E41" s="30">
        <v>50000</v>
      </c>
      <c r="F41" s="30">
        <f t="shared" si="0"/>
        <v>100000</v>
      </c>
    </row>
    <row r="42" spans="1:6" ht="15.75" thickBot="1">
      <c r="A42" s="21">
        <v>414</v>
      </c>
      <c r="B42" s="22" t="s">
        <v>15</v>
      </c>
      <c r="C42" s="27">
        <f>SUM(C40:C41)</f>
        <v>50000</v>
      </c>
      <c r="D42" s="27"/>
      <c r="E42" s="27">
        <f>SUM(E41)</f>
        <v>50000</v>
      </c>
      <c r="F42" s="27">
        <f t="shared" si="0"/>
        <v>100000</v>
      </c>
    </row>
    <row r="43" spans="1:6" ht="15.75" thickBot="1">
      <c r="A43" s="17">
        <v>415112</v>
      </c>
      <c r="B43" s="18" t="s">
        <v>7</v>
      </c>
      <c r="C43" s="30"/>
      <c r="D43" s="30"/>
      <c r="E43" s="30">
        <v>10000</v>
      </c>
      <c r="F43" s="30">
        <f t="shared" si="0"/>
        <v>10000</v>
      </c>
    </row>
    <row r="44" spans="1:6" ht="15.75" thickBot="1">
      <c r="A44" s="21">
        <v>415</v>
      </c>
      <c r="B44" s="22" t="s">
        <v>16</v>
      </c>
      <c r="C44" s="27"/>
      <c r="D44" s="27"/>
      <c r="E44" s="27">
        <f>SUM(E43)</f>
        <v>10000</v>
      </c>
      <c r="F44" s="27">
        <f t="shared" si="0"/>
        <v>10000</v>
      </c>
    </row>
    <row r="45" spans="1:6" ht="15.75" thickBot="1">
      <c r="A45" s="14">
        <v>416111</v>
      </c>
      <c r="B45" s="14" t="s">
        <v>8</v>
      </c>
      <c r="C45" s="30">
        <v>560000</v>
      </c>
      <c r="D45" s="30"/>
      <c r="E45" s="30">
        <v>30000</v>
      </c>
      <c r="F45" s="30">
        <f t="shared" si="0"/>
        <v>590000</v>
      </c>
    </row>
    <row r="46" spans="1:6" ht="15.75" thickBot="1">
      <c r="A46" s="21">
        <v>416</v>
      </c>
      <c r="B46" s="22" t="s">
        <v>17</v>
      </c>
      <c r="C46" s="27">
        <f>SUM(C45)</f>
        <v>560000</v>
      </c>
      <c r="D46" s="27"/>
      <c r="E46" s="27">
        <f>SUM(E45)</f>
        <v>30000</v>
      </c>
      <c r="F46" s="27">
        <f t="shared" si="0"/>
        <v>590000</v>
      </c>
    </row>
    <row r="47" spans="1:6" ht="15.75" thickBot="1">
      <c r="A47" s="14">
        <v>421111</v>
      </c>
      <c r="B47" s="14" t="s">
        <v>18</v>
      </c>
      <c r="C47" s="30">
        <v>40000</v>
      </c>
      <c r="D47" s="30"/>
      <c r="E47" s="30">
        <v>5000</v>
      </c>
      <c r="F47" s="30">
        <f t="shared" si="0"/>
        <v>45000</v>
      </c>
    </row>
    <row r="48" spans="1:6" ht="15.75" thickBot="1">
      <c r="A48" s="14">
        <v>421211</v>
      </c>
      <c r="B48" s="14" t="s">
        <v>9</v>
      </c>
      <c r="C48" s="30">
        <v>190000</v>
      </c>
      <c r="D48" s="30"/>
      <c r="E48" s="30"/>
      <c r="F48" s="30">
        <f t="shared" si="0"/>
        <v>190000</v>
      </c>
    </row>
    <row r="49" spans="1:6" ht="15.75" thickBot="1">
      <c r="A49" s="19">
        <v>421221</v>
      </c>
      <c r="B49" s="64" t="s">
        <v>80</v>
      </c>
      <c r="C49" s="30">
        <v>450000</v>
      </c>
      <c r="D49" s="30"/>
      <c r="E49" s="30"/>
      <c r="F49" s="30">
        <f t="shared" si="0"/>
        <v>450000</v>
      </c>
    </row>
    <row r="50" spans="1:6" ht="15.75" thickBot="1">
      <c r="A50" s="14">
        <v>421311</v>
      </c>
      <c r="B50" s="14" t="s">
        <v>10</v>
      </c>
      <c r="C50" s="30">
        <v>80000</v>
      </c>
      <c r="D50" s="30"/>
      <c r="E50" s="30"/>
      <c r="F50" s="30">
        <f t="shared" si="0"/>
        <v>80000</v>
      </c>
    </row>
    <row r="51" spans="1:6" ht="15.75" thickBot="1">
      <c r="A51" s="14">
        <v>421321</v>
      </c>
      <c r="B51" s="74" t="s">
        <v>110</v>
      </c>
      <c r="C51" s="30">
        <v>5000</v>
      </c>
      <c r="D51" s="30"/>
      <c r="E51" s="30"/>
      <c r="F51" s="30">
        <f t="shared" si="0"/>
        <v>5000</v>
      </c>
    </row>
    <row r="52" spans="1:6" ht="15.75" thickBot="1">
      <c r="A52" s="14">
        <v>421411</v>
      </c>
      <c r="B52" s="14" t="s">
        <v>19</v>
      </c>
      <c r="C52" s="30">
        <v>70000</v>
      </c>
      <c r="D52" s="30"/>
      <c r="E52" s="30"/>
      <c r="F52" s="30">
        <f t="shared" si="0"/>
        <v>70000</v>
      </c>
    </row>
    <row r="53" spans="1:6" ht="15.75" thickBot="1">
      <c r="A53" s="14">
        <v>421414</v>
      </c>
      <c r="B53" s="14" t="s">
        <v>20</v>
      </c>
      <c r="C53" s="30">
        <v>40000</v>
      </c>
      <c r="D53" s="30"/>
      <c r="E53" s="30">
        <v>80000</v>
      </c>
      <c r="F53" s="30">
        <f t="shared" si="0"/>
        <v>120000</v>
      </c>
    </row>
    <row r="54" spans="1:6" ht="15.75" thickBot="1">
      <c r="A54" s="14">
        <v>421421</v>
      </c>
      <c r="B54" s="65" t="s">
        <v>81</v>
      </c>
      <c r="C54" s="30">
        <v>22000</v>
      </c>
      <c r="D54" s="30"/>
      <c r="E54" s="30"/>
      <c r="F54" s="30">
        <f t="shared" si="0"/>
        <v>22000</v>
      </c>
    </row>
    <row r="55" spans="1:6" ht="15.75" thickBot="1">
      <c r="A55" s="14">
        <v>421511</v>
      </c>
      <c r="B55" s="14" t="s">
        <v>21</v>
      </c>
      <c r="C55" s="30">
        <v>110000</v>
      </c>
      <c r="D55" s="30"/>
      <c r="E55" s="30">
        <v>50000</v>
      </c>
      <c r="F55" s="30">
        <f t="shared" si="0"/>
        <v>160000</v>
      </c>
    </row>
    <row r="56" spans="1:6" ht="15.75" thickBot="1">
      <c r="A56" s="14">
        <v>421919</v>
      </c>
      <c r="B56" s="65" t="s">
        <v>82</v>
      </c>
      <c r="C56" s="30">
        <v>0</v>
      </c>
      <c r="D56" s="30"/>
      <c r="E56" s="30">
        <v>20000</v>
      </c>
      <c r="F56" s="30">
        <f t="shared" si="0"/>
        <v>20000</v>
      </c>
    </row>
    <row r="57" spans="1:6" ht="15.75" thickBot="1">
      <c r="A57" s="21">
        <v>421</v>
      </c>
      <c r="B57" s="23" t="s">
        <v>22</v>
      </c>
      <c r="C57" s="27">
        <f>SUM(C47:C56)</f>
        <v>1007000</v>
      </c>
      <c r="D57" s="27"/>
      <c r="E57" s="27">
        <f>SUM(E47:E56)</f>
        <v>155000</v>
      </c>
      <c r="F57" s="27">
        <f t="shared" si="0"/>
        <v>1162000</v>
      </c>
    </row>
    <row r="58" spans="1:6" ht="15.75" thickBot="1">
      <c r="A58" s="14">
        <v>422111</v>
      </c>
      <c r="B58" s="14" t="s">
        <v>23</v>
      </c>
      <c r="C58" s="30">
        <v>55000</v>
      </c>
      <c r="D58" s="30"/>
      <c r="E58" s="30">
        <v>30000</v>
      </c>
      <c r="F58" s="30">
        <f t="shared" si="0"/>
        <v>85000</v>
      </c>
    </row>
    <row r="59" spans="1:6" ht="15.75" thickBot="1">
      <c r="A59" s="14">
        <v>422121</v>
      </c>
      <c r="B59" s="14" t="s">
        <v>24</v>
      </c>
      <c r="C59" s="30">
        <v>20000</v>
      </c>
      <c r="D59" s="30"/>
      <c r="E59" s="30">
        <v>30000</v>
      </c>
      <c r="F59" s="30">
        <f t="shared" si="0"/>
        <v>50000</v>
      </c>
    </row>
    <row r="60" spans="1:6" ht="15.75" thickBot="1">
      <c r="A60" s="14">
        <v>422131</v>
      </c>
      <c r="B60" s="74" t="s">
        <v>111</v>
      </c>
      <c r="C60" s="30">
        <v>20000</v>
      </c>
      <c r="D60" s="30"/>
      <c r="E60" s="30"/>
      <c r="F60" s="30">
        <f t="shared" si="0"/>
        <v>20000</v>
      </c>
    </row>
    <row r="61" spans="1:6" ht="15.75" thickBot="1">
      <c r="A61" s="14">
        <v>422291</v>
      </c>
      <c r="B61" s="74" t="s">
        <v>117</v>
      </c>
      <c r="C61" s="30">
        <v>30000</v>
      </c>
      <c r="D61" s="30"/>
      <c r="E61" s="30"/>
      <c r="F61" s="30">
        <f t="shared" si="0"/>
        <v>30000</v>
      </c>
    </row>
    <row r="62" spans="1:6" ht="15.75" thickBot="1">
      <c r="A62" s="14">
        <v>422230</v>
      </c>
      <c r="B62" s="74" t="s">
        <v>112</v>
      </c>
      <c r="C62" s="30">
        <v>5000</v>
      </c>
      <c r="D62" s="30"/>
      <c r="E62" s="30"/>
      <c r="F62" s="30">
        <f t="shared" si="0"/>
        <v>5000</v>
      </c>
    </row>
    <row r="63" spans="1:6" ht="15.75" thickBot="1">
      <c r="A63" s="14">
        <v>422321</v>
      </c>
      <c r="B63" s="74" t="s">
        <v>107</v>
      </c>
      <c r="C63" s="30"/>
      <c r="D63" s="30"/>
      <c r="E63" s="30">
        <v>25000</v>
      </c>
      <c r="F63" s="30">
        <f t="shared" si="0"/>
        <v>25000</v>
      </c>
    </row>
    <row r="64" spans="1:6" ht="15.75" thickBot="1">
      <c r="A64" s="14">
        <v>422411</v>
      </c>
      <c r="B64" s="65" t="s">
        <v>85</v>
      </c>
      <c r="C64" s="30">
        <v>15000</v>
      </c>
      <c r="D64" s="30"/>
      <c r="E64" s="30">
        <v>25000</v>
      </c>
      <c r="F64" s="30">
        <f t="shared" si="0"/>
        <v>40000</v>
      </c>
    </row>
    <row r="65" spans="1:6" ht="15.75" thickBot="1">
      <c r="A65" s="21">
        <v>422</v>
      </c>
      <c r="B65" s="22" t="s">
        <v>25</v>
      </c>
      <c r="C65" s="27">
        <f>SUM(C58:C64)</f>
        <v>145000</v>
      </c>
      <c r="D65" s="27"/>
      <c r="E65" s="27">
        <f>SUM(E58:E64)</f>
        <v>110000</v>
      </c>
      <c r="F65" s="27">
        <f t="shared" si="0"/>
        <v>255000</v>
      </c>
    </row>
    <row r="66" spans="1:6" ht="15.75" thickBot="1">
      <c r="A66" s="14">
        <v>423211</v>
      </c>
      <c r="B66" s="14" t="s">
        <v>26</v>
      </c>
      <c r="C66" s="30">
        <v>255000</v>
      </c>
      <c r="D66" s="30"/>
      <c r="E66" s="30"/>
      <c r="F66" s="30">
        <f t="shared" si="0"/>
        <v>255000</v>
      </c>
    </row>
    <row r="67" spans="1:6" ht="15.75" thickBot="1">
      <c r="A67" s="14">
        <v>423221</v>
      </c>
      <c r="B67" s="14" t="s">
        <v>54</v>
      </c>
      <c r="C67" s="30">
        <v>35000</v>
      </c>
      <c r="D67" s="30"/>
      <c r="E67" s="30"/>
      <c r="F67" s="30">
        <f t="shared" si="0"/>
        <v>35000</v>
      </c>
    </row>
    <row r="68" spans="1:6" ht="15.75" thickBot="1">
      <c r="A68" s="14">
        <v>423311</v>
      </c>
      <c r="B68" s="14" t="s">
        <v>27</v>
      </c>
      <c r="C68" s="30">
        <v>15000</v>
      </c>
      <c r="D68" s="30"/>
      <c r="E68" s="30"/>
      <c r="F68" s="30">
        <f t="shared" si="0"/>
        <v>15000</v>
      </c>
    </row>
    <row r="69" spans="1:6" ht="15.75" thickBot="1">
      <c r="A69" s="14">
        <v>423321</v>
      </c>
      <c r="B69" s="14" t="s">
        <v>28</v>
      </c>
      <c r="C69" s="30">
        <v>15000</v>
      </c>
      <c r="D69" s="30"/>
      <c r="E69" s="30"/>
      <c r="F69" s="30">
        <f t="shared" si="0"/>
        <v>15000</v>
      </c>
    </row>
    <row r="70" spans="1:6" ht="15.75" thickBot="1">
      <c r="A70" s="20">
        <v>423410</v>
      </c>
      <c r="B70" s="74" t="s">
        <v>108</v>
      </c>
      <c r="C70" s="30">
        <v>150000</v>
      </c>
      <c r="D70" s="30"/>
      <c r="E70" s="30">
        <v>10000</v>
      </c>
      <c r="F70" s="30">
        <f t="shared" si="0"/>
        <v>160000</v>
      </c>
    </row>
    <row r="71" spans="1:6" ht="15.75" thickBot="1">
      <c r="A71" s="20">
        <v>423411</v>
      </c>
      <c r="B71" s="65" t="s">
        <v>86</v>
      </c>
      <c r="C71" s="30"/>
      <c r="D71" s="30"/>
      <c r="E71" s="30"/>
      <c r="F71" s="30"/>
    </row>
    <row r="72" spans="1:6" ht="15.75" thickBot="1">
      <c r="A72" s="20">
        <v>423413</v>
      </c>
      <c r="B72" s="65" t="s">
        <v>87</v>
      </c>
      <c r="C72" s="30">
        <v>50000</v>
      </c>
      <c r="D72" s="30"/>
      <c r="E72" s="30"/>
      <c r="F72" s="30">
        <f t="shared" ref="F72:F100" si="1">SUM(C72:E72)</f>
        <v>50000</v>
      </c>
    </row>
    <row r="73" spans="1:6" ht="15.75" thickBot="1">
      <c r="A73" s="20">
        <v>423419</v>
      </c>
      <c r="B73" s="74" t="s">
        <v>113</v>
      </c>
      <c r="C73" s="30">
        <v>40000</v>
      </c>
      <c r="D73" s="30"/>
      <c r="E73" s="30"/>
      <c r="F73" s="30">
        <f t="shared" si="1"/>
        <v>40000</v>
      </c>
    </row>
    <row r="74" spans="1:6" ht="15.75" thickBot="1">
      <c r="A74" s="20">
        <v>423441</v>
      </c>
      <c r="B74" s="74" t="s">
        <v>115</v>
      </c>
      <c r="C74" s="30">
        <v>10000</v>
      </c>
      <c r="D74" s="30"/>
      <c r="E74" s="30"/>
      <c r="F74" s="30">
        <f t="shared" si="1"/>
        <v>10000</v>
      </c>
    </row>
    <row r="75" spans="1:6" ht="15.75" thickBot="1">
      <c r="A75" s="20">
        <v>423599</v>
      </c>
      <c r="B75" s="74" t="s">
        <v>114</v>
      </c>
      <c r="C75" s="30"/>
      <c r="D75" s="30"/>
      <c r="E75" s="30">
        <v>30000</v>
      </c>
      <c r="F75" s="30">
        <f t="shared" si="1"/>
        <v>30000</v>
      </c>
    </row>
    <row r="76" spans="1:6" ht="15.75" thickBot="1">
      <c r="A76" s="20">
        <v>423611</v>
      </c>
      <c r="B76" s="65" t="s">
        <v>89</v>
      </c>
      <c r="C76" s="30">
        <v>10000</v>
      </c>
      <c r="D76" s="30"/>
      <c r="E76" s="30"/>
      <c r="F76" s="30">
        <f t="shared" si="1"/>
        <v>10000</v>
      </c>
    </row>
    <row r="77" spans="1:6" ht="15.75" thickBot="1">
      <c r="A77" s="14">
        <v>423621</v>
      </c>
      <c r="B77" s="65" t="s">
        <v>88</v>
      </c>
      <c r="C77" s="30">
        <v>140000</v>
      </c>
      <c r="D77" s="30"/>
      <c r="E77" s="30">
        <v>30000</v>
      </c>
      <c r="F77" s="30">
        <f t="shared" si="1"/>
        <v>170000</v>
      </c>
    </row>
    <row r="78" spans="1:6" ht="15.75" thickBot="1">
      <c r="A78" s="14">
        <v>423711</v>
      </c>
      <c r="B78" s="14" t="s">
        <v>55</v>
      </c>
      <c r="C78" s="30">
        <v>40000</v>
      </c>
      <c r="D78" s="30"/>
      <c r="E78" s="30">
        <v>10000</v>
      </c>
      <c r="F78" s="30">
        <f t="shared" si="1"/>
        <v>50000</v>
      </c>
    </row>
    <row r="79" spans="1:6" ht="15.75" thickBot="1">
      <c r="A79" s="14">
        <v>423712</v>
      </c>
      <c r="B79" s="14" t="s">
        <v>56</v>
      </c>
      <c r="C79" s="30">
        <v>20000</v>
      </c>
      <c r="D79" s="30"/>
      <c r="E79" s="30">
        <v>10000</v>
      </c>
      <c r="F79" s="30">
        <f t="shared" si="1"/>
        <v>30000</v>
      </c>
    </row>
    <row r="80" spans="1:6" ht="15.75" thickBot="1">
      <c r="A80" s="14">
        <v>423911</v>
      </c>
      <c r="B80" s="65" t="s">
        <v>90</v>
      </c>
      <c r="C80" s="30"/>
      <c r="D80" s="30"/>
      <c r="E80" s="30">
        <v>20000</v>
      </c>
      <c r="F80" s="30">
        <f t="shared" si="1"/>
        <v>20000</v>
      </c>
    </row>
    <row r="81" spans="1:7" ht="15.75" thickBot="1">
      <c r="A81" s="21">
        <v>423</v>
      </c>
      <c r="B81" s="22" t="s">
        <v>29</v>
      </c>
      <c r="C81" s="27">
        <f>SUM(C66:C80)</f>
        <v>780000</v>
      </c>
      <c r="D81" s="27"/>
      <c r="E81" s="27">
        <f>SUM(E66:E80)</f>
        <v>110000</v>
      </c>
      <c r="F81" s="27">
        <f t="shared" si="1"/>
        <v>890000</v>
      </c>
      <c r="G81" s="67"/>
    </row>
    <row r="82" spans="1:7" ht="15.75" thickBot="1">
      <c r="A82" s="14">
        <v>424221</v>
      </c>
      <c r="B82" s="65" t="s">
        <v>91</v>
      </c>
      <c r="C82" s="30">
        <v>495000</v>
      </c>
      <c r="D82" s="30"/>
      <c r="E82" s="30">
        <v>150000</v>
      </c>
      <c r="F82" s="30">
        <f t="shared" si="1"/>
        <v>645000</v>
      </c>
    </row>
    <row r="83" spans="1:7" ht="15.75" thickBot="1">
      <c r="A83" s="24">
        <v>424</v>
      </c>
      <c r="B83" s="24" t="s">
        <v>30</v>
      </c>
      <c r="C83" s="27">
        <f>SUM(C82)</f>
        <v>495000</v>
      </c>
      <c r="D83" s="27"/>
      <c r="E83" s="27">
        <f>SUM(E82)</f>
        <v>150000</v>
      </c>
      <c r="F83" s="27">
        <f t="shared" si="1"/>
        <v>645000</v>
      </c>
    </row>
    <row r="84" spans="1:7" ht="15.75" thickBot="1">
      <c r="A84" s="14">
        <v>425111</v>
      </c>
      <c r="B84" s="15" t="s">
        <v>92</v>
      </c>
      <c r="C84" s="30">
        <v>20000</v>
      </c>
      <c r="D84" s="30"/>
      <c r="E84" s="30">
        <v>50000</v>
      </c>
      <c r="F84" s="30">
        <f t="shared" si="1"/>
        <v>70000</v>
      </c>
    </row>
    <row r="85" spans="1:7" ht="15.75" thickBot="1">
      <c r="A85" s="14">
        <v>425112</v>
      </c>
      <c r="B85" s="15" t="s">
        <v>93</v>
      </c>
      <c r="C85" s="30">
        <v>10000</v>
      </c>
      <c r="D85" s="30"/>
      <c r="E85" s="30"/>
      <c r="F85" s="30">
        <f t="shared" si="1"/>
        <v>10000</v>
      </c>
    </row>
    <row r="86" spans="1:7" ht="15.75" thickBot="1">
      <c r="A86" s="14">
        <v>425113</v>
      </c>
      <c r="B86" s="15" t="s">
        <v>94</v>
      </c>
      <c r="C86" s="30">
        <v>50000</v>
      </c>
      <c r="D86" s="30"/>
      <c r="E86" s="30"/>
      <c r="F86" s="30">
        <f t="shared" si="1"/>
        <v>50000</v>
      </c>
    </row>
    <row r="87" spans="1:7" ht="15.75" thickBot="1">
      <c r="A87" s="14">
        <v>425117</v>
      </c>
      <c r="B87" s="15" t="s">
        <v>95</v>
      </c>
      <c r="C87" s="30">
        <v>40000</v>
      </c>
      <c r="D87" s="30"/>
      <c r="E87" s="30"/>
      <c r="F87" s="30">
        <f t="shared" si="1"/>
        <v>40000</v>
      </c>
    </row>
    <row r="88" spans="1:7" ht="15.75" thickBot="1">
      <c r="A88" s="14">
        <v>425119</v>
      </c>
      <c r="B88" s="15" t="s">
        <v>116</v>
      </c>
      <c r="C88" s="30">
        <v>50000</v>
      </c>
      <c r="D88" s="30"/>
      <c r="E88" s="30"/>
      <c r="F88" s="30">
        <f t="shared" si="1"/>
        <v>50000</v>
      </c>
    </row>
    <row r="89" spans="1:7" ht="15.75" thickBot="1">
      <c r="A89" s="14">
        <v>425222</v>
      </c>
      <c r="B89" s="15" t="s">
        <v>31</v>
      </c>
      <c r="C89" s="30">
        <v>30000</v>
      </c>
      <c r="D89" s="30"/>
      <c r="E89" s="30">
        <v>10000</v>
      </c>
      <c r="F89" s="30">
        <f t="shared" si="1"/>
        <v>40000</v>
      </c>
    </row>
    <row r="90" spans="1:7" ht="15.75" thickBot="1">
      <c r="A90" s="14">
        <v>425281</v>
      </c>
      <c r="B90" s="15" t="s">
        <v>57</v>
      </c>
      <c r="C90" s="30">
        <v>5000</v>
      </c>
      <c r="D90" s="30"/>
      <c r="E90" s="30"/>
      <c r="F90" s="30">
        <f t="shared" si="1"/>
        <v>5000</v>
      </c>
    </row>
    <row r="91" spans="1:7" ht="15.75" thickBot="1">
      <c r="A91" s="21">
        <v>425</v>
      </c>
      <c r="B91" s="22" t="s">
        <v>32</v>
      </c>
      <c r="C91" s="27">
        <f>SUM(C84:C90)</f>
        <v>205000</v>
      </c>
      <c r="D91" s="27"/>
      <c r="E91" s="27">
        <f>SUM(E84:E90)</f>
        <v>60000</v>
      </c>
      <c r="F91" s="27">
        <f t="shared" si="1"/>
        <v>265000</v>
      </c>
    </row>
    <row r="92" spans="1:7" ht="15.75" thickBot="1">
      <c r="A92" s="14">
        <v>426111</v>
      </c>
      <c r="B92" s="15" t="s">
        <v>33</v>
      </c>
      <c r="C92" s="30">
        <v>80000</v>
      </c>
      <c r="D92" s="30"/>
      <c r="E92" s="30"/>
      <c r="F92" s="30">
        <f t="shared" si="1"/>
        <v>80000</v>
      </c>
    </row>
    <row r="93" spans="1:7" ht="15.75" thickBot="1">
      <c r="A93" s="14">
        <v>426131</v>
      </c>
      <c r="B93" s="15" t="s">
        <v>34</v>
      </c>
      <c r="C93" s="30">
        <v>7000</v>
      </c>
      <c r="D93" s="30"/>
      <c r="E93" s="30"/>
      <c r="F93" s="30">
        <f t="shared" si="1"/>
        <v>7000</v>
      </c>
    </row>
    <row r="94" spans="1:7" ht="15.75" thickBot="1">
      <c r="A94" s="14">
        <v>426311</v>
      </c>
      <c r="B94" s="15" t="s">
        <v>35</v>
      </c>
      <c r="C94" s="30">
        <v>100000</v>
      </c>
      <c r="D94" s="30"/>
      <c r="E94" s="30"/>
      <c r="F94" s="30">
        <f t="shared" si="1"/>
        <v>100000</v>
      </c>
    </row>
    <row r="95" spans="1:7" ht="15.75" thickBot="1">
      <c r="A95" s="14">
        <v>426312</v>
      </c>
      <c r="B95" s="15" t="s">
        <v>96</v>
      </c>
      <c r="C95" s="30">
        <v>80000</v>
      </c>
      <c r="D95" s="30"/>
      <c r="E95" s="30"/>
      <c r="F95" s="30">
        <f t="shared" si="1"/>
        <v>80000</v>
      </c>
    </row>
    <row r="96" spans="1:7" ht="15.75" thickBot="1">
      <c r="A96" s="14">
        <v>426412</v>
      </c>
      <c r="B96" s="15" t="s">
        <v>97</v>
      </c>
      <c r="C96" s="30">
        <v>55000</v>
      </c>
      <c r="D96" s="30"/>
      <c r="E96" s="30">
        <v>10000</v>
      </c>
      <c r="F96" s="30">
        <f t="shared" si="1"/>
        <v>65000</v>
      </c>
    </row>
    <row r="97" spans="1:6" ht="15.75" thickBot="1">
      <c r="A97" s="14">
        <v>426621</v>
      </c>
      <c r="B97" s="15" t="s">
        <v>98</v>
      </c>
      <c r="C97" s="30">
        <v>30000</v>
      </c>
      <c r="D97" s="30"/>
      <c r="E97" s="30">
        <v>10000</v>
      </c>
      <c r="F97" s="30">
        <f t="shared" si="1"/>
        <v>40000</v>
      </c>
    </row>
    <row r="98" spans="1:6" ht="15.75" thickBot="1">
      <c r="A98" s="14">
        <v>426811</v>
      </c>
      <c r="B98" s="15" t="s">
        <v>61</v>
      </c>
      <c r="C98" s="30">
        <v>33000</v>
      </c>
      <c r="D98" s="30"/>
      <c r="E98" s="30"/>
      <c r="F98" s="30">
        <f t="shared" si="1"/>
        <v>33000</v>
      </c>
    </row>
    <row r="99" spans="1:6" ht="15.75" thickBot="1">
      <c r="A99" s="14">
        <v>426919</v>
      </c>
      <c r="B99" s="15" t="s">
        <v>99</v>
      </c>
      <c r="C99" s="30"/>
      <c r="D99" s="30"/>
      <c r="E99" s="30">
        <v>60000</v>
      </c>
      <c r="F99" s="30">
        <f t="shared" si="1"/>
        <v>60000</v>
      </c>
    </row>
    <row r="100" spans="1:6" ht="15.75" thickBot="1">
      <c r="A100" s="21">
        <v>426</v>
      </c>
      <c r="B100" s="22" t="s">
        <v>36</v>
      </c>
      <c r="C100" s="27">
        <f>SUM(C92:C99)</f>
        <v>385000</v>
      </c>
      <c r="D100" s="27"/>
      <c r="E100" s="27">
        <f>SUM(E92:E99)</f>
        <v>80000</v>
      </c>
      <c r="F100" s="27">
        <f t="shared" si="1"/>
        <v>465000</v>
      </c>
    </row>
    <row r="101" spans="1:6" ht="15.75" thickBot="1">
      <c r="A101" s="33">
        <v>465112</v>
      </c>
      <c r="B101" s="32" t="s">
        <v>37</v>
      </c>
      <c r="C101" s="26"/>
      <c r="D101" s="26"/>
      <c r="E101" s="26"/>
      <c r="F101" s="26"/>
    </row>
    <row r="102" spans="1:6" ht="15.75" thickBot="1">
      <c r="A102" s="21">
        <v>465</v>
      </c>
      <c r="B102" s="22" t="s">
        <v>49</v>
      </c>
      <c r="C102" s="27"/>
      <c r="D102" s="27"/>
      <c r="E102" s="27"/>
      <c r="F102" s="27"/>
    </row>
    <row r="103" spans="1:6" ht="15.75" thickBot="1">
      <c r="A103" s="14">
        <v>482211</v>
      </c>
      <c r="B103" s="15" t="s">
        <v>38</v>
      </c>
      <c r="C103" s="30">
        <v>5000</v>
      </c>
      <c r="D103" s="30"/>
      <c r="E103" s="30">
        <v>5000</v>
      </c>
      <c r="F103" s="30">
        <f>SUM(C103:E103)</f>
        <v>10000</v>
      </c>
    </row>
    <row r="104" spans="1:6" ht="15.75" thickBot="1">
      <c r="A104" s="14">
        <v>482251</v>
      </c>
      <c r="B104" s="15" t="s">
        <v>39</v>
      </c>
      <c r="C104" s="30">
        <v>5000</v>
      </c>
      <c r="D104" s="30"/>
      <c r="E104" s="30">
        <v>10000</v>
      </c>
      <c r="F104" s="30">
        <f>SUM(C104:E104)</f>
        <v>15000</v>
      </c>
    </row>
    <row r="105" spans="1:6" ht="15.75" thickBot="1">
      <c r="A105" s="59">
        <v>482</v>
      </c>
      <c r="B105" s="25" t="s">
        <v>70</v>
      </c>
      <c r="C105" s="29">
        <f>SUM(C103:C104)</f>
        <v>10000</v>
      </c>
      <c r="D105" s="29"/>
      <c r="E105" s="29">
        <f>SUM(E103:E104)</f>
        <v>15000</v>
      </c>
      <c r="F105" s="29">
        <f>SUM(C105:E105)</f>
        <v>25000</v>
      </c>
    </row>
    <row r="106" spans="1:6" ht="15.75" thickBot="1">
      <c r="A106" s="69">
        <v>485119</v>
      </c>
      <c r="B106" s="70" t="s">
        <v>102</v>
      </c>
      <c r="C106" s="71"/>
      <c r="D106" s="68"/>
      <c r="E106" s="68"/>
      <c r="F106" s="68"/>
    </row>
    <row r="107" spans="1:6" ht="15.75" thickBot="1">
      <c r="A107" s="59">
        <v>485</v>
      </c>
      <c r="B107" s="25" t="s">
        <v>103</v>
      </c>
      <c r="C107" s="29"/>
      <c r="D107" s="29"/>
      <c r="E107" s="29"/>
      <c r="F107" s="29"/>
    </row>
    <row r="108" spans="1:6" ht="15.75" thickBot="1">
      <c r="A108" s="21">
        <v>511</v>
      </c>
      <c r="B108" s="25" t="s">
        <v>43</v>
      </c>
      <c r="C108" s="29"/>
      <c r="D108" s="29"/>
      <c r="E108" s="29"/>
      <c r="F108" s="29"/>
    </row>
    <row r="109" spans="1:6" ht="15.75" thickBot="1">
      <c r="A109" s="14">
        <v>512211</v>
      </c>
      <c r="B109" s="15" t="s">
        <v>58</v>
      </c>
      <c r="C109" s="30">
        <v>400000</v>
      </c>
      <c r="D109" s="28"/>
      <c r="E109" s="30"/>
      <c r="F109" s="30">
        <f>SUM(C109:E109)</f>
        <v>400000</v>
      </c>
    </row>
    <row r="110" spans="1:6" ht="15.75" thickBot="1">
      <c r="A110" s="14">
        <v>512221</v>
      </c>
      <c r="B110" s="15" t="s">
        <v>59</v>
      </c>
      <c r="C110" s="30">
        <v>130000</v>
      </c>
      <c r="D110" s="30"/>
      <c r="E110" s="30"/>
      <c r="F110" s="30">
        <f>SUM(C110:E110)</f>
        <v>130000</v>
      </c>
    </row>
    <row r="111" spans="1:6" ht="15.75" thickBot="1">
      <c r="A111" s="14">
        <v>512251</v>
      </c>
      <c r="B111" s="15" t="s">
        <v>60</v>
      </c>
      <c r="C111" s="30">
        <v>20000</v>
      </c>
      <c r="D111" s="30"/>
      <c r="E111" s="30"/>
      <c r="F111" s="30">
        <f>SUM(C111:E111)</f>
        <v>20000</v>
      </c>
    </row>
    <row r="112" spans="1:6" ht="15.75" thickBot="1">
      <c r="A112" s="21">
        <v>512</v>
      </c>
      <c r="B112" s="25" t="s">
        <v>40</v>
      </c>
      <c r="C112" s="29">
        <f>SUM(C109:C111)</f>
        <v>550000</v>
      </c>
      <c r="D112" s="29"/>
      <c r="E112" s="29"/>
      <c r="F112" s="29">
        <f>SUM(C112:E112)</f>
        <v>550000</v>
      </c>
    </row>
    <row r="113" spans="1:6" ht="15.75" thickBot="1">
      <c r="A113" s="66">
        <v>515</v>
      </c>
      <c r="B113" s="25" t="s">
        <v>100</v>
      </c>
      <c r="C113" s="29">
        <v>499000</v>
      </c>
      <c r="D113" s="29"/>
      <c r="E113" s="29"/>
      <c r="F113" s="29">
        <f>SUM(C113:E113)</f>
        <v>499000</v>
      </c>
    </row>
    <row r="114" spans="1:6" ht="15.75" thickBot="1">
      <c r="A114" s="12"/>
      <c r="B114" s="22" t="s">
        <v>41</v>
      </c>
      <c r="C114" s="29">
        <f>+C113+C112+C105+C100+C91+C83+C81+C65+C57+C46+C42+C38+C37</f>
        <v>16929000</v>
      </c>
      <c r="D114" s="29">
        <f>+D112+D100+D83+D81+D65</f>
        <v>0</v>
      </c>
      <c r="E114" s="29">
        <f>+E105+E100+E91+E83+E81+E65+E57+E44+E46+E42+E40</f>
        <v>790000</v>
      </c>
      <c r="F114" s="29">
        <f>+F113+F112+F105+F100+F91+F83+F81+F65+F57+F46+F44+F42+F40+F38+F37</f>
        <v>17719000</v>
      </c>
    </row>
    <row r="115" spans="1:6">
      <c r="A115" s="12"/>
      <c r="B115" s="79"/>
      <c r="C115" s="80"/>
      <c r="D115" s="80"/>
      <c r="E115" s="80"/>
      <c r="F115" s="80"/>
    </row>
    <row r="116" spans="1:6">
      <c r="A116" s="12"/>
      <c r="B116" s="12" t="s">
        <v>62</v>
      </c>
      <c r="C116" s="12"/>
      <c r="D116" s="12"/>
      <c r="E116" s="39" t="s">
        <v>69</v>
      </c>
      <c r="F116" s="39"/>
    </row>
    <row r="117" spans="1:6">
      <c r="A117" s="12"/>
      <c r="B117" s="12" t="s">
        <v>42</v>
      </c>
      <c r="C117" s="12"/>
      <c r="D117" s="12"/>
      <c r="E117" s="39" t="s">
        <v>48</v>
      </c>
      <c r="F117" s="39"/>
    </row>
    <row r="118" spans="1:6">
      <c r="A118" s="12"/>
      <c r="B118" s="81" t="s">
        <v>118</v>
      </c>
      <c r="C118" s="12"/>
      <c r="D118" s="12"/>
      <c r="E118" s="73" t="s">
        <v>106</v>
      </c>
      <c r="F118" s="39"/>
    </row>
    <row r="119" spans="1:6">
      <c r="B119" s="12"/>
      <c r="C119" s="12"/>
      <c r="D119" s="12"/>
      <c r="E119" s="12"/>
      <c r="F119" s="12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Finan.plan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</dc:creator>
  <cp:lastModifiedBy>korisnik</cp:lastModifiedBy>
  <cp:lastPrinted>2020-02-05T09:22:24Z</cp:lastPrinted>
  <dcterms:created xsi:type="dcterms:W3CDTF">2016-11-24T13:05:00Z</dcterms:created>
  <dcterms:modified xsi:type="dcterms:W3CDTF">2020-09-08T10:19:46Z</dcterms:modified>
</cp:coreProperties>
</file>